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附件6.学生综合素质测评成绩汇总表" sheetId="1" r:id="rId1"/>
    <sheet name="附件7.优秀大学生评定结果统计表" sheetId="5" r:id="rId2"/>
    <sheet name="附件8.优秀学生干部评定结果统计表" sheetId="4" r:id="rId3"/>
    <sheet name="附件9.学生先进班集体汇总表" sheetId="6" r:id="rId4"/>
    <sheet name="Sheet2" sheetId="2" state="hidden" r:id="rId5"/>
    <sheet name="Sheet3" sheetId="3" state="hidden" r:id="rId6"/>
  </sheets>
  <definedNames>
    <definedName name="_xlnm.Print_Area" localSheetId="0">附件6.学生综合素质测评成绩汇总表!$A$1:$P$5</definedName>
    <definedName name="_xlnm.Print_Area" localSheetId="1">附件7.优秀大学生评定结果统计表!$A$1:$M$23</definedName>
    <definedName name="_xlnm.Print_Area" localSheetId="2">附件8.优秀学生干部评定结果统计表!$A$1:$M$23</definedName>
    <definedName name="_xlnm.Print_Area" localSheetId="3">附件9.学生先进班集体汇总表!$A$1:$E$24</definedName>
    <definedName name="_xlnm.Print_Titles" localSheetId="0">附件6.学生综合素质测评成绩汇总表!$4:$4</definedName>
    <definedName name="_xlnm.Print_Titles" localSheetId="1">附件7.优秀大学生评定结果统计表!$4:$4</definedName>
    <definedName name="_xlnm.Print_Titles" localSheetId="2">附件8.优秀学生干部评定结果统计表!$4:$4</definedName>
    <definedName name="_xlnm.Print_Titles" localSheetId="3">附件9.学生先进班集体汇总表!$4:$4</definedName>
  </definedNames>
  <calcPr calcId="144525"/>
</workbook>
</file>

<file path=xl/sharedStrings.xml><?xml version="1.0" encoding="utf-8"?>
<sst xmlns="http://schemas.openxmlformats.org/spreadsheetml/2006/main" count="77" uniqueCount="41">
  <si>
    <t>附件6：</t>
  </si>
  <si>
    <t>2019-2020学年学生综合素质测评成绩汇总表</t>
  </si>
  <si>
    <r>
      <rPr>
        <b/>
        <sz val="12"/>
        <rFont val="微软雅黑"/>
        <charset val="134"/>
      </rPr>
      <t>学院（系）：</t>
    </r>
    <r>
      <rPr>
        <b/>
        <u/>
        <sz val="12"/>
        <rFont val="微软雅黑"/>
        <charset val="134"/>
      </rPr>
      <t xml:space="preserve">                 </t>
    </r>
    <r>
      <rPr>
        <b/>
        <sz val="12"/>
        <rFont val="微软雅黑"/>
        <charset val="134"/>
      </rPr>
      <t>（盖章）                                     领导审核（签名）：                                      制表人（签名）：</t>
    </r>
  </si>
  <si>
    <t>序号</t>
  </si>
  <si>
    <t>学号</t>
  </si>
  <si>
    <t>姓名</t>
  </si>
  <si>
    <t>年级</t>
  </si>
  <si>
    <t>专业班级</t>
  </si>
  <si>
    <t>德育</t>
  </si>
  <si>
    <t>智育</t>
  </si>
  <si>
    <t>文体</t>
  </si>
  <si>
    <t>总分</t>
  </si>
  <si>
    <t>班级
名次</t>
  </si>
  <si>
    <t>班级
人数</t>
  </si>
  <si>
    <t>班级
排名</t>
  </si>
  <si>
    <t>专业
名次</t>
  </si>
  <si>
    <t>专业
人数</t>
  </si>
  <si>
    <t>专业
排名</t>
  </si>
  <si>
    <t>备注</t>
  </si>
  <si>
    <t>示例</t>
  </si>
  <si>
    <t>2017***142</t>
  </si>
  <si>
    <t>王**</t>
  </si>
  <si>
    <t>农学1704班</t>
  </si>
  <si>
    <t>附件7：</t>
  </si>
  <si>
    <t>2019-2020学年三好学生评定结果统计表</t>
  </si>
  <si>
    <r>
      <rPr>
        <b/>
        <sz val="12"/>
        <rFont val="微软雅黑"/>
        <charset val="134"/>
      </rPr>
      <t>学院（系）：</t>
    </r>
    <r>
      <rPr>
        <b/>
        <u/>
        <sz val="12"/>
        <rFont val="微软雅黑"/>
        <charset val="134"/>
      </rPr>
      <t xml:space="preserve">                 </t>
    </r>
    <r>
      <rPr>
        <b/>
        <sz val="12"/>
        <rFont val="微软雅黑"/>
        <charset val="134"/>
      </rPr>
      <t>（盖章）                                领导审核（签名）：                                 制表人（签名）：</t>
    </r>
  </si>
  <si>
    <t>性别</t>
  </si>
  <si>
    <t>班级</t>
  </si>
  <si>
    <t>2015***142</t>
  </si>
  <si>
    <t>男</t>
  </si>
  <si>
    <t>农学类1705</t>
  </si>
  <si>
    <t>附件8：</t>
  </si>
  <si>
    <t>2019-2020学年优秀学生干部评定结果统计表</t>
  </si>
  <si>
    <r>
      <rPr>
        <b/>
        <sz val="12"/>
        <rFont val="微软雅黑"/>
        <charset val="134"/>
      </rPr>
      <t>学院（系）：</t>
    </r>
    <r>
      <rPr>
        <b/>
        <u/>
        <sz val="12"/>
        <rFont val="微软雅黑"/>
        <charset val="134"/>
      </rPr>
      <t xml:space="preserve">                 </t>
    </r>
    <r>
      <rPr>
        <b/>
        <sz val="12"/>
        <rFont val="微软雅黑"/>
        <charset val="134"/>
      </rPr>
      <t>（盖章）                                 领导审核（签名）：                                 制表人（签名）：</t>
    </r>
  </si>
  <si>
    <t>附件9：</t>
  </si>
  <si>
    <t>2019-2020学年先进班集体评定结果统计表</t>
  </si>
  <si>
    <t>班级名称</t>
  </si>
  <si>
    <t>班级人数</t>
  </si>
  <si>
    <t>班主任姓名</t>
  </si>
  <si>
    <t>2016级机械设计制造及其自动化专业1班</t>
  </si>
  <si>
    <t xml:space="preserve">     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</si>
</sst>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_ "/>
    <numFmt numFmtId="178" formatCode="0.0%"/>
    <numFmt numFmtId="179" formatCode="0_);[Red]\(0\)"/>
  </numFmts>
  <fonts count="33">
    <font>
      <sz val="12"/>
      <name val="宋体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b/>
      <sz val="22"/>
      <name val="微软雅黑"/>
      <charset val="134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12"/>
      <color indexed="8"/>
      <name val="微软雅黑"/>
      <charset val="134"/>
    </font>
    <font>
      <sz val="12"/>
      <color rgb="FFFF0000"/>
      <name val="微软雅黑"/>
      <charset val="134"/>
    </font>
    <font>
      <sz val="12"/>
      <color indexed="8"/>
      <name val="微软雅黑"/>
      <charset val="134"/>
    </font>
    <font>
      <sz val="11"/>
      <color indexed="8"/>
      <name val="微软雅黑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等线"/>
      <charset val="134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indexed="20"/>
      <name val="宋体"/>
      <charset val="134"/>
    </font>
    <font>
      <sz val="9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等线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0"/>
      <name val="Arial"/>
      <charset val="0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u/>
      <sz val="12"/>
      <name val="微软雅黑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medium">
        <color auto="1"/>
      </bottom>
      <diagonal/>
    </border>
    <border>
      <left/>
      <right style="thin">
        <color indexed="8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7" fillId="19" borderId="3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29" applyNumberFormat="0" applyFont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2" borderId="27" applyNumberFormat="0" applyAlignment="0" applyProtection="0">
      <alignment vertical="center"/>
    </xf>
    <xf numFmtId="0" fontId="29" fillId="12" borderId="32" applyNumberFormat="0" applyAlignment="0" applyProtection="0">
      <alignment vertical="center"/>
    </xf>
    <xf numFmtId="0" fontId="11" fillId="3" borderId="2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0" borderId="0">
      <alignment vertical="center"/>
    </xf>
    <xf numFmtId="0" fontId="28" fillId="0" borderId="0"/>
  </cellStyleXfs>
  <cellXfs count="9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distributed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distributed"/>
    </xf>
    <xf numFmtId="0" fontId="8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4" fillId="0" borderId="0" xfId="49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shrinkToFit="1"/>
    </xf>
    <xf numFmtId="0" fontId="5" fillId="0" borderId="0" xfId="49" applyNumberFormat="1" applyFont="1" applyFill="1" applyBorder="1" applyAlignment="1">
      <alignment horizontal="center" vertical="center"/>
    </xf>
    <xf numFmtId="0" fontId="5" fillId="0" borderId="5" xfId="49" applyNumberFormat="1" applyFont="1" applyFill="1" applyBorder="1" applyAlignment="1">
      <alignment horizontal="center" vertical="center" shrinkToFit="1"/>
    </xf>
    <xf numFmtId="0" fontId="9" fillId="0" borderId="0" xfId="49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8" fontId="4" fillId="0" borderId="5" xfId="11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8" fontId="5" fillId="0" borderId="5" xfId="11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1" fillId="0" borderId="8" xfId="49" applyFont="1" applyBorder="1" applyAlignment="1" applyProtection="1">
      <alignment horizontal="center" vertical="center" wrapText="1"/>
    </xf>
    <xf numFmtId="0" fontId="1" fillId="0" borderId="9" xfId="49" applyFont="1" applyBorder="1" applyAlignment="1" applyProtection="1">
      <alignment horizontal="center" vertical="center" wrapText="1"/>
    </xf>
    <xf numFmtId="177" fontId="1" fillId="0" borderId="10" xfId="49" applyNumberFormat="1" applyFont="1" applyBorder="1" applyAlignment="1" applyProtection="1">
      <alignment horizontal="center" vertical="center" wrapText="1"/>
    </xf>
    <xf numFmtId="177" fontId="1" fillId="0" borderId="8" xfId="49" applyNumberFormat="1" applyFont="1" applyBorder="1" applyAlignment="1" applyProtection="1">
      <alignment horizontal="center" vertical="center" wrapText="1"/>
    </xf>
    <xf numFmtId="177" fontId="1" fillId="0" borderId="9" xfId="49" applyNumberFormat="1" applyFont="1" applyBorder="1" applyAlignment="1" applyProtection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shrinkToFit="1"/>
    </xf>
    <xf numFmtId="0" fontId="4" fillId="0" borderId="13" xfId="49" applyNumberFormat="1" applyFont="1" applyFill="1" applyBorder="1" applyAlignment="1">
      <alignment horizontal="center" vertical="center"/>
    </xf>
    <xf numFmtId="0" fontId="4" fillId="0" borderId="6" xfId="49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NumberFormat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shrinkToFit="1"/>
    </xf>
    <xf numFmtId="0" fontId="5" fillId="0" borderId="17" xfId="49" applyNumberFormat="1" applyFont="1" applyFill="1" applyBorder="1" applyAlignment="1">
      <alignment horizontal="center" vertical="center"/>
    </xf>
    <xf numFmtId="0" fontId="5" fillId="0" borderId="15" xfId="49" applyNumberFormat="1" applyFont="1" applyFill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49" applyNumberFormat="1" applyFont="1" applyFill="1" applyBorder="1" applyAlignment="1">
      <alignment horizontal="center" vertical="center" shrinkToFit="1"/>
    </xf>
    <xf numFmtId="0" fontId="9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5" fillId="0" borderId="15" xfId="49" applyNumberFormat="1" applyFont="1" applyFill="1" applyBorder="1" applyAlignment="1">
      <alignment horizontal="center" vertical="center" shrinkToFit="1"/>
    </xf>
    <xf numFmtId="177" fontId="1" fillId="0" borderId="18" xfId="49" applyNumberFormat="1" applyFont="1" applyBorder="1" applyAlignment="1" applyProtection="1">
      <alignment horizontal="center" vertical="center" wrapText="1"/>
    </xf>
    <xf numFmtId="0" fontId="1" fillId="0" borderId="10" xfId="49" applyFont="1" applyBorder="1" applyAlignment="1" applyProtection="1">
      <alignment horizontal="center" vertical="center" wrapText="1"/>
    </xf>
    <xf numFmtId="0" fontId="1" fillId="0" borderId="19" xfId="49" applyFont="1" applyBorder="1" applyAlignment="1" applyProtection="1">
      <alignment horizontal="center" vertical="center" wrapText="1"/>
    </xf>
    <xf numFmtId="178" fontId="4" fillId="0" borderId="20" xfId="11" applyNumberFormat="1" applyFont="1" applyFill="1" applyBorder="1" applyAlignment="1">
      <alignment horizontal="center" vertical="center"/>
    </xf>
    <xf numFmtId="0" fontId="4" fillId="0" borderId="11" xfId="49" applyNumberFormat="1" applyFont="1" applyFill="1" applyBorder="1" applyAlignment="1">
      <alignment horizontal="center" vertical="center"/>
    </xf>
    <xf numFmtId="178" fontId="4" fillId="0" borderId="12" xfId="11" applyNumberFormat="1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178" fontId="5" fillId="0" borderId="22" xfId="11" applyNumberFormat="1" applyFont="1" applyFill="1" applyBorder="1" applyAlignment="1">
      <alignment horizontal="center" vertical="center"/>
    </xf>
    <xf numFmtId="0" fontId="5" fillId="0" borderId="14" xfId="49" applyNumberFormat="1" applyFont="1" applyFill="1" applyBorder="1" applyAlignment="1">
      <alignment horizontal="center" vertical="center"/>
    </xf>
    <xf numFmtId="178" fontId="5" fillId="0" borderId="16" xfId="11" applyNumberFormat="1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178" fontId="5" fillId="0" borderId="15" xfId="11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177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49" applyFont="1" applyBorder="1" applyAlignment="1" applyProtection="1">
      <alignment horizontal="center" vertical="center" wrapText="1"/>
    </xf>
    <xf numFmtId="0" fontId="1" fillId="0" borderId="2" xfId="49" applyFont="1" applyBorder="1" applyAlignment="1" applyProtection="1">
      <alignment horizontal="center" vertical="center" wrapText="1"/>
    </xf>
    <xf numFmtId="0" fontId="1" fillId="0" borderId="3" xfId="49" applyFont="1" applyBorder="1" applyAlignment="1" applyProtection="1">
      <alignment horizontal="center" vertical="center" wrapText="1"/>
    </xf>
    <xf numFmtId="0" fontId="1" fillId="0" borderId="4" xfId="49" applyFont="1" applyBorder="1" applyAlignment="1" applyProtection="1">
      <alignment horizontal="center" vertical="center" wrapText="1"/>
    </xf>
    <xf numFmtId="177" fontId="1" fillId="0" borderId="2" xfId="49" applyNumberFormat="1" applyFont="1" applyBorder="1" applyAlignment="1" applyProtection="1">
      <alignment horizontal="center" vertical="center" wrapText="1"/>
    </xf>
    <xf numFmtId="177" fontId="1" fillId="0" borderId="3" xfId="49" applyNumberFormat="1" applyFont="1" applyBorder="1" applyAlignment="1" applyProtection="1">
      <alignment horizontal="center" vertical="center" wrapText="1"/>
    </xf>
    <xf numFmtId="0" fontId="4" fillId="0" borderId="15" xfId="49" applyFont="1" applyBorder="1" applyAlignment="1" applyProtection="1">
      <alignment horizontal="center" vertical="center" wrapText="1"/>
    </xf>
    <xf numFmtId="0" fontId="4" fillId="0" borderId="15" xfId="49" applyFont="1" applyBorder="1" applyAlignment="1" applyProtection="1">
      <alignment horizontal="center" vertical="center" shrinkToFit="1"/>
    </xf>
    <xf numFmtId="176" fontId="4" fillId="0" borderId="15" xfId="49" applyNumberFormat="1" applyFont="1" applyBorder="1" applyAlignment="1" applyProtection="1">
      <alignment horizontal="center" vertical="center" wrapText="1"/>
    </xf>
    <xf numFmtId="0" fontId="2" fillId="0" borderId="15" xfId="0" applyFont="1" applyBorder="1">
      <alignment vertical="center"/>
    </xf>
    <xf numFmtId="177" fontId="2" fillId="0" borderId="15" xfId="0" applyNumberFormat="1" applyFont="1" applyBorder="1">
      <alignment vertical="center"/>
    </xf>
    <xf numFmtId="177" fontId="1" fillId="0" borderId="4" xfId="49" applyNumberFormat="1" applyFont="1" applyBorder="1" applyAlignment="1" applyProtection="1">
      <alignment horizontal="center" vertical="center" wrapText="1"/>
    </xf>
    <xf numFmtId="0" fontId="1" fillId="0" borderId="24" xfId="49" applyFont="1" applyBorder="1" applyAlignment="1" applyProtection="1">
      <alignment horizontal="center" vertical="center" wrapText="1"/>
    </xf>
    <xf numFmtId="179" fontId="4" fillId="0" borderId="15" xfId="49" applyNumberFormat="1" applyFont="1" applyBorder="1" applyAlignment="1" applyProtection="1">
      <alignment horizontal="center" vertical="center" wrapText="1"/>
    </xf>
    <xf numFmtId="178" fontId="4" fillId="0" borderId="15" xfId="11" applyNumberFormat="1" applyFont="1" applyBorder="1" applyAlignment="1" applyProtection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Normal" xfId="50"/>
  </cellStyles>
  <dxfs count="53"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wrapText="1"/>
      <border>
        <left/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6" formatCode="0.00_ 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6" formatCode="0.00_ 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9" formatCode="0_);[Red]\(0\)"/>
      <alignment horizontal="center" vertical="center" wrapText="1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wrapText="1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 patternType="solid">
          <bgColor rgb="FFFFC7CE"/>
        </patternFill>
      </fill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8" formatCode="0.0%"/>
      <fill>
        <patternFill patternType="none"/>
      </fill>
      <alignment horizontal="center" vertical="center"/>
      <border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8" formatCode="0.0%"/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  <border>
        <left/>
        <right style="medium">
          <color auto="1"/>
        </right>
        <top/>
        <bottom/>
      </border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shrinkToFit="1"/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 shrinkToFit="1"/>
      <border>
        <left/>
        <right style="medium">
          <color auto="1"/>
        </right>
        <top/>
        <bottom/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8" formatCode="0.0%"/>
      <fill>
        <patternFill patternType="none"/>
      </fill>
      <alignment horizontal="center" vertical="center"/>
      <border>
        <left/>
        <right style="medium">
          <color auto="1"/>
        </right>
        <top/>
        <bottom/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numFmt numFmtId="178" formatCode="0.0%"/>
      <fill>
        <patternFill patternType="none"/>
      </fill>
      <alignment horizontal="center" vertical="center"/>
      <border>
        <left/>
        <right style="medium">
          <color auto="1"/>
        </right>
        <top/>
        <bottom/>
      </border>
    </dxf>
    <dxf>
      <font>
        <name val="微软雅黑"/>
        <scheme val="none"/>
        <b val="0"/>
        <i val="0"/>
        <strike val="0"/>
        <u val="none"/>
        <sz val="11"/>
        <color indexed="8"/>
      </font>
      <alignment horizontal="center" vertical="center"/>
      <border>
        <left style="medium">
          <color auto="1"/>
        </left>
        <right style="medium">
          <color auto="1"/>
        </right>
        <top/>
        <bottom/>
      </border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fill>
        <patternFill patternType="none"/>
      </fill>
      <alignment horizontal="center" vertical="center"/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 shrinkToFit="1"/>
    </dxf>
    <dxf>
      <font>
        <name val="微软雅黑"/>
        <scheme val="none"/>
        <b val="0"/>
        <i val="0"/>
        <strike val="0"/>
        <u val="none"/>
        <sz val="11"/>
        <color auto="1"/>
      </font>
      <alignment horizontal="center" vertical="center"/>
    </dxf>
    <dxf>
      <font>
        <b val="1"/>
        <color theme="1"/>
      </font>
    </dxf>
    <dxf>
      <font>
        <b val="1"/>
        <color theme="1"/>
      </font>
      <border>
        <right/>
        <bottom/>
      </border>
    </dxf>
    <dxf>
      <font>
        <b val="1"/>
        <color theme="1"/>
      </font>
      <border>
        <top style="double">
          <color theme="1"/>
        </top>
      </border>
    </dxf>
    <dxf>
      <font>
        <b val="1"/>
        <color theme="1"/>
      </font>
      <border>
        <bottom style="medium">
          <color theme="1"/>
        </bottom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15 2" pivot="0" count="5">
      <tableStyleElement type="wholeTable" dxfId="52"/>
      <tableStyleElement type="headerRow" dxfId="51"/>
      <tableStyleElement type="totalRow" dxfId="50"/>
      <tableStyleElement type="firstColumn" dxfId="49"/>
      <tableStyleElement type="lastColumn" dxfId="4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4:P5" totalsRowShown="0">
  <autoFilter ref="A4:P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name="序号" dataDxfId="0"/>
    <tableColumn id="2" name="学号" dataDxfId="1"/>
    <tableColumn id="3" name="姓名" dataDxfId="2"/>
    <tableColumn id="4" name="年级" dataDxfId="3"/>
    <tableColumn id="5" name="专业班级" dataDxfId="4"/>
    <tableColumn id="6" name="德育" dataDxfId="5"/>
    <tableColumn id="7" name="智育" dataDxfId="6"/>
    <tableColumn id="8" name="文体" dataDxfId="7"/>
    <tableColumn id="9" name="总分" dataDxfId="8"/>
    <tableColumn id="10" name="班级&#10;名次" dataDxfId="9"/>
    <tableColumn id="11" name="班级&#10;人数" dataDxfId="10"/>
    <tableColumn id="12" name="班级&#10;排名" dataDxfId="11"/>
    <tableColumn id="13" name="专业&#10;名次" dataDxfId="12"/>
    <tableColumn id="14" name="专业&#10;人数" dataDxfId="13"/>
    <tableColumn id="15" name="专业&#10;排名" dataDxfId="14"/>
    <tableColumn id="16" name="备注" dataDxfId="15"/>
  </tableColumns>
  <tableStyleInfo name="TableStyleLight15 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A4:M23">
  <autoFilter ref="A4:M23"/>
  <tableColumns count="13">
    <tableColumn id="1" name="序号" totalsRowLabel="汇总" dataDxfId="17"/>
    <tableColumn id="2" name="学号" dataDxfId="18"/>
    <tableColumn id="3" name="姓名" dataDxfId="19"/>
    <tableColumn id="4" name="性别" dataDxfId="20"/>
    <tableColumn id="5" name="年级" dataDxfId="21"/>
    <tableColumn id="6" name="班级" dataDxfId="22"/>
    <tableColumn id="7" name="班级&#10;名次" dataDxfId="23"/>
    <tableColumn id="8" name="班级&#10;人数" dataDxfId="24"/>
    <tableColumn id="9" name="班级&#10;排名" dataDxfId="25"/>
    <tableColumn id="10" name="专业&#10;名次" dataDxfId="26"/>
    <tableColumn id="11" name="专业&#10;人数" dataDxfId="27"/>
    <tableColumn id="12" name="专业&#10;排名" dataDxfId="28"/>
    <tableColumn id="13" name="备注" totalsRowFunction="count" dataDxfId="2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表1_35" displayName="表1_35" ref="A4:M23">
  <autoFilter ref="A4:M23"/>
  <tableColumns count="13">
    <tableColumn id="1" name="序号" totalsRowLabel="汇总" dataDxfId="30"/>
    <tableColumn id="2" name="学号" dataDxfId="31"/>
    <tableColumn id="3" name="姓名" dataDxfId="32"/>
    <tableColumn id="4" name="性别" dataDxfId="33"/>
    <tableColumn id="5" name="年级" dataDxfId="34"/>
    <tableColumn id="6" name="班级" dataDxfId="35"/>
    <tableColumn id="7" name="班级&#10;名次" dataDxfId="36"/>
    <tableColumn id="8" name="班级&#10;人数" dataDxfId="37"/>
    <tableColumn id="9" name="班级&#10;排名" dataDxfId="38"/>
    <tableColumn id="10" name="专业&#10;名次" dataDxfId="39"/>
    <tableColumn id="11" name="专业&#10;人数" dataDxfId="40"/>
    <tableColumn id="12" name="专业&#10;排名" dataDxfId="41"/>
    <tableColumn id="13" name="备注" totalsRowFunction="count" dataDxfId="42"/>
  </tableColumns>
  <tableStyleInfo name="TableStyleLight15 2" showFirstColumn="0" showLastColumn="0" showRowStripes="1" showColumnStripes="0"/>
</table>
</file>

<file path=xl/tables/table4.xml><?xml version="1.0" encoding="utf-8"?>
<table xmlns="http://schemas.openxmlformats.org/spreadsheetml/2006/main" id="5" name="表1_356" displayName="表1_356" ref="A4:E24">
  <autoFilter ref="A4:E24"/>
  <tableColumns count="5">
    <tableColumn id="1" name="序号" totalsRowLabel="汇总" dataDxfId="43"/>
    <tableColumn id="2" name="班级名称" dataDxfId="44"/>
    <tableColumn id="3" name="班级人数" dataDxfId="45"/>
    <tableColumn id="4" name="班主任姓名" dataDxfId="46"/>
    <tableColumn id="5" name="备注" dataDxfId="47"/>
  </tableColumns>
  <tableStyleInfo name="TableStyleLight15 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1"/>
  <sheetViews>
    <sheetView tabSelected="1" zoomScale="115" zoomScaleNormal="115" workbookViewId="0">
      <selection activeCell="O7" sqref="O7"/>
    </sheetView>
  </sheetViews>
  <sheetFormatPr defaultColWidth="9" defaultRowHeight="17.45" customHeight="1"/>
  <cols>
    <col min="1" max="1" width="7.5" style="77" customWidth="1"/>
    <col min="2" max="2" width="14.525" style="77" customWidth="1"/>
    <col min="3" max="3" width="10.75" style="77" customWidth="1"/>
    <col min="4" max="4" width="8.625" style="77" customWidth="1"/>
    <col min="5" max="5" width="12.625" style="77" customWidth="1"/>
    <col min="6" max="9" width="6.5" style="78" customWidth="1"/>
    <col min="10" max="11" width="6.5" style="77" customWidth="1"/>
    <col min="12" max="12" width="7.975" style="77" customWidth="1"/>
    <col min="13" max="14" width="6.5" style="77" customWidth="1"/>
    <col min="15" max="15" width="7.88333333333333" style="77" customWidth="1"/>
    <col min="16" max="16" width="8.625" style="77" customWidth="1"/>
    <col min="17" max="16384" width="9" style="77"/>
  </cols>
  <sheetData>
    <row r="1" customHeight="1" spans="1:16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ht="43.5" customHeight="1" spans="1:16">
      <c r="A2" s="80" t="s">
        <v>1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ht="30.75" customHeight="1" spans="1:16">
      <c r="A3" s="81" t="s">
        <v>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="39" customFormat="1" ht="37.5" customHeight="1" spans="1:16">
      <c r="A4" s="82" t="s">
        <v>3</v>
      </c>
      <c r="B4" s="83" t="s">
        <v>4</v>
      </c>
      <c r="C4" s="84" t="s">
        <v>5</v>
      </c>
      <c r="D4" s="84" t="s">
        <v>6</v>
      </c>
      <c r="E4" s="85" t="s">
        <v>7</v>
      </c>
      <c r="F4" s="86" t="s">
        <v>8</v>
      </c>
      <c r="G4" s="87" t="s">
        <v>9</v>
      </c>
      <c r="H4" s="87" t="s">
        <v>10</v>
      </c>
      <c r="I4" s="93" t="s">
        <v>11</v>
      </c>
      <c r="J4" s="83" t="s">
        <v>12</v>
      </c>
      <c r="K4" s="84" t="s">
        <v>13</v>
      </c>
      <c r="L4" s="85" t="s">
        <v>14</v>
      </c>
      <c r="M4" s="83" t="s">
        <v>15</v>
      </c>
      <c r="N4" s="84" t="s">
        <v>16</v>
      </c>
      <c r="O4" s="85" t="s">
        <v>17</v>
      </c>
      <c r="P4" s="94" t="s">
        <v>18</v>
      </c>
    </row>
    <row r="5" ht="17.25" customHeight="1" spans="1:16">
      <c r="A5" s="88" t="s">
        <v>19</v>
      </c>
      <c r="B5" s="88" t="s">
        <v>20</v>
      </c>
      <c r="C5" s="89" t="s">
        <v>21</v>
      </c>
      <c r="D5" s="88">
        <v>2017</v>
      </c>
      <c r="E5" s="88" t="s">
        <v>22</v>
      </c>
      <c r="F5" s="90">
        <v>9.5</v>
      </c>
      <c r="G5" s="90">
        <v>79.2</v>
      </c>
      <c r="H5" s="90">
        <v>3.7</v>
      </c>
      <c r="I5" s="90">
        <f>SUM(F5:H5)</f>
        <v>92.4</v>
      </c>
      <c r="J5" s="95">
        <v>3</v>
      </c>
      <c r="K5" s="95">
        <v>30</v>
      </c>
      <c r="L5" s="96">
        <f>IFERROR(J5/K5,"")</f>
        <v>0.1</v>
      </c>
      <c r="M5" s="95">
        <v>4</v>
      </c>
      <c r="N5" s="95">
        <v>120</v>
      </c>
      <c r="O5" s="96">
        <f>IFERROR(M5/N5,"")</f>
        <v>0.0333333333333333</v>
      </c>
      <c r="P5" s="88"/>
    </row>
    <row r="6" customHeight="1" spans="1:16">
      <c r="A6" s="91"/>
      <c r="B6" s="91"/>
      <c r="C6" s="91"/>
      <c r="D6" s="91"/>
      <c r="E6" s="91"/>
      <c r="F6" s="92"/>
      <c r="G6" s="92"/>
      <c r="H6" s="92"/>
      <c r="I6" s="92"/>
      <c r="J6" s="91"/>
      <c r="K6" s="91"/>
      <c r="L6" s="91"/>
      <c r="M6" s="91"/>
      <c r="N6" s="91"/>
      <c r="O6" s="91"/>
      <c r="P6" s="91"/>
    </row>
    <row r="7" customHeight="1" spans="1:16">
      <c r="A7" s="91"/>
      <c r="B7" s="91"/>
      <c r="C7" s="91"/>
      <c r="D7" s="91"/>
      <c r="E7" s="91"/>
      <c r="F7" s="92"/>
      <c r="G7" s="92"/>
      <c r="H7" s="92"/>
      <c r="I7" s="92"/>
      <c r="J7" s="91"/>
      <c r="K7" s="91"/>
      <c r="L7" s="91"/>
      <c r="M7" s="91"/>
      <c r="N7" s="91"/>
      <c r="O7" s="91"/>
      <c r="P7" s="91"/>
    </row>
    <row r="8" customHeight="1" spans="1:16">
      <c r="A8" s="91"/>
      <c r="B8" s="91"/>
      <c r="C8" s="91"/>
      <c r="D8" s="91"/>
      <c r="E8" s="91"/>
      <c r="F8" s="92"/>
      <c r="G8" s="92"/>
      <c r="H8" s="92"/>
      <c r="I8" s="92"/>
      <c r="J8" s="91"/>
      <c r="K8" s="91"/>
      <c r="L8" s="91"/>
      <c r="M8" s="91"/>
      <c r="N8" s="91"/>
      <c r="O8" s="91"/>
      <c r="P8" s="91"/>
    </row>
    <row r="9" customHeight="1" spans="1:16">
      <c r="A9" s="91"/>
      <c r="B9" s="91"/>
      <c r="C9" s="91"/>
      <c r="D9" s="91"/>
      <c r="E9" s="91"/>
      <c r="F9" s="92"/>
      <c r="G9" s="92"/>
      <c r="H9" s="92"/>
      <c r="I9" s="92"/>
      <c r="J9" s="91"/>
      <c r="K9" s="91"/>
      <c r="L9" s="91"/>
      <c r="M9" s="91"/>
      <c r="N9" s="91"/>
      <c r="O9" s="91"/>
      <c r="P9" s="91"/>
    </row>
    <row r="10" customHeight="1" spans="1:16">
      <c r="A10" s="91"/>
      <c r="B10" s="91"/>
      <c r="C10" s="91"/>
      <c r="D10" s="91"/>
      <c r="E10" s="91"/>
      <c r="F10" s="92"/>
      <c r="G10" s="92"/>
      <c r="H10" s="92"/>
      <c r="I10" s="92"/>
      <c r="J10" s="91"/>
      <c r="K10" s="91"/>
      <c r="L10" s="91"/>
      <c r="M10" s="91"/>
      <c r="N10" s="91"/>
      <c r="O10" s="91"/>
      <c r="P10" s="91"/>
    </row>
    <row r="11" customHeight="1" spans="1:16">
      <c r="A11" s="91"/>
      <c r="B11" s="91"/>
      <c r="C11" s="91"/>
      <c r="D11" s="91"/>
      <c r="E11" s="91"/>
      <c r="F11" s="92"/>
      <c r="G11" s="92"/>
      <c r="H11" s="92"/>
      <c r="I11" s="92"/>
      <c r="J11" s="91"/>
      <c r="K11" s="91"/>
      <c r="L11" s="91"/>
      <c r="M11" s="91"/>
      <c r="N11" s="91"/>
      <c r="O11" s="91"/>
      <c r="P11" s="91"/>
    </row>
    <row r="12" customHeight="1" spans="1:16">
      <c r="A12" s="91"/>
      <c r="B12" s="91"/>
      <c r="C12" s="91"/>
      <c r="D12" s="91"/>
      <c r="E12" s="91"/>
      <c r="F12" s="92"/>
      <c r="G12" s="92"/>
      <c r="H12" s="92"/>
      <c r="I12" s="92"/>
      <c r="J12" s="91"/>
      <c r="K12" s="91"/>
      <c r="L12" s="91"/>
      <c r="M12" s="91"/>
      <c r="N12" s="91"/>
      <c r="O12" s="91"/>
      <c r="P12" s="91"/>
    </row>
    <row r="13" customHeight="1" spans="1:16">
      <c r="A13" s="91"/>
      <c r="B13" s="91"/>
      <c r="C13" s="91"/>
      <c r="D13" s="91"/>
      <c r="E13" s="91"/>
      <c r="F13" s="92"/>
      <c r="G13" s="92"/>
      <c r="H13" s="92"/>
      <c r="I13" s="92"/>
      <c r="J13" s="91"/>
      <c r="K13" s="91"/>
      <c r="L13" s="91"/>
      <c r="M13" s="91"/>
      <c r="N13" s="91"/>
      <c r="O13" s="91"/>
      <c r="P13" s="91"/>
    </row>
    <row r="14" customHeight="1" spans="1:16">
      <c r="A14" s="91"/>
      <c r="B14" s="91"/>
      <c r="C14" s="91"/>
      <c r="D14" s="91"/>
      <c r="E14" s="91"/>
      <c r="F14" s="92"/>
      <c r="G14" s="92"/>
      <c r="H14" s="92"/>
      <c r="I14" s="92"/>
      <c r="J14" s="91"/>
      <c r="K14" s="91"/>
      <c r="L14" s="91"/>
      <c r="M14" s="91"/>
      <c r="N14" s="91"/>
      <c r="O14" s="91"/>
      <c r="P14" s="91"/>
    </row>
    <row r="15" customHeight="1" spans="1:16">
      <c r="A15" s="91"/>
      <c r="B15" s="91"/>
      <c r="C15" s="91"/>
      <c r="D15" s="91"/>
      <c r="E15" s="91"/>
      <c r="F15" s="92"/>
      <c r="G15" s="92"/>
      <c r="H15" s="92"/>
      <c r="I15" s="92"/>
      <c r="J15" s="91"/>
      <c r="K15" s="91"/>
      <c r="L15" s="91"/>
      <c r="M15" s="91"/>
      <c r="N15" s="91"/>
      <c r="O15" s="91"/>
      <c r="P15" s="91"/>
    </row>
    <row r="16" ht="17.25" customHeight="1" spans="1:16">
      <c r="A16" s="91"/>
      <c r="B16" s="91"/>
      <c r="C16" s="91"/>
      <c r="D16" s="91"/>
      <c r="E16" s="91"/>
      <c r="F16" s="92"/>
      <c r="G16" s="92"/>
      <c r="H16" s="92"/>
      <c r="I16" s="92"/>
      <c r="J16" s="91"/>
      <c r="K16" s="91"/>
      <c r="L16" s="91"/>
      <c r="M16" s="91"/>
      <c r="N16" s="91"/>
      <c r="O16" s="91"/>
      <c r="P16" s="91"/>
    </row>
    <row r="17" ht="17.25" customHeight="1" spans="1:16">
      <c r="A17" s="91"/>
      <c r="B17" s="91"/>
      <c r="C17" s="91"/>
      <c r="D17" s="91"/>
      <c r="E17" s="91"/>
      <c r="F17" s="92"/>
      <c r="G17" s="92"/>
      <c r="H17" s="92"/>
      <c r="I17" s="92"/>
      <c r="J17" s="91"/>
      <c r="K17" s="91"/>
      <c r="L17" s="91"/>
      <c r="M17" s="91"/>
      <c r="N17" s="91"/>
      <c r="O17" s="91"/>
      <c r="P17" s="91"/>
    </row>
    <row r="18" ht="17.25" customHeight="1" spans="1:16">
      <c r="A18" s="91"/>
      <c r="B18" s="91"/>
      <c r="C18" s="91"/>
      <c r="D18" s="91"/>
      <c r="E18" s="91"/>
      <c r="F18" s="92"/>
      <c r="G18" s="92"/>
      <c r="H18" s="92"/>
      <c r="I18" s="92"/>
      <c r="J18" s="91"/>
      <c r="K18" s="91"/>
      <c r="L18" s="91"/>
      <c r="M18" s="91"/>
      <c r="N18" s="91"/>
      <c r="O18" s="91"/>
      <c r="P18" s="91"/>
    </row>
    <row r="19" customHeight="1" spans="1:16">
      <c r="A19" s="91"/>
      <c r="B19" s="91"/>
      <c r="C19" s="91"/>
      <c r="D19" s="91"/>
      <c r="E19" s="91"/>
      <c r="F19" s="92"/>
      <c r="G19" s="92"/>
      <c r="H19" s="92"/>
      <c r="I19" s="92"/>
      <c r="J19" s="91"/>
      <c r="K19" s="91"/>
      <c r="L19" s="91"/>
      <c r="M19" s="91"/>
      <c r="N19" s="91"/>
      <c r="O19" s="91"/>
      <c r="P19" s="91"/>
    </row>
    <row r="20" customHeight="1" spans="1:16">
      <c r="A20" s="91"/>
      <c r="B20" s="91"/>
      <c r="C20" s="91"/>
      <c r="D20" s="91"/>
      <c r="E20" s="91"/>
      <c r="F20" s="92"/>
      <c r="G20" s="92"/>
      <c r="H20" s="92"/>
      <c r="I20" s="92"/>
      <c r="J20" s="91"/>
      <c r="K20" s="91"/>
      <c r="L20" s="91"/>
      <c r="M20" s="91"/>
      <c r="N20" s="91"/>
      <c r="O20" s="91"/>
      <c r="P20" s="91"/>
    </row>
    <row r="21" customHeight="1" spans="1:16">
      <c r="A21" s="91"/>
      <c r="B21" s="91"/>
      <c r="C21" s="91"/>
      <c r="D21" s="91"/>
      <c r="E21" s="91"/>
      <c r="F21" s="92"/>
      <c r="G21" s="92"/>
      <c r="H21" s="92"/>
      <c r="I21" s="92"/>
      <c r="J21" s="91"/>
      <c r="K21" s="91"/>
      <c r="L21" s="91"/>
      <c r="M21" s="91"/>
      <c r="N21" s="91"/>
      <c r="O21" s="91"/>
      <c r="P21" s="91"/>
    </row>
    <row r="22" customHeight="1" spans="1:16">
      <c r="A22" s="91"/>
      <c r="B22" s="91"/>
      <c r="C22" s="91"/>
      <c r="D22" s="91"/>
      <c r="E22" s="91"/>
      <c r="F22" s="92"/>
      <c r="G22" s="92"/>
      <c r="H22" s="92"/>
      <c r="I22" s="92"/>
      <c r="J22" s="91"/>
      <c r="K22" s="91"/>
      <c r="L22" s="91"/>
      <c r="M22" s="91"/>
      <c r="N22" s="91"/>
      <c r="O22" s="91"/>
      <c r="P22" s="91"/>
    </row>
    <row r="23" customHeight="1" spans="1:16">
      <c r="A23" s="91"/>
      <c r="B23" s="91"/>
      <c r="C23" s="91"/>
      <c r="D23" s="91"/>
      <c r="E23" s="91"/>
      <c r="F23" s="92"/>
      <c r="G23" s="92"/>
      <c r="H23" s="92"/>
      <c r="I23" s="92"/>
      <c r="J23" s="91"/>
      <c r="K23" s="91"/>
      <c r="L23" s="91"/>
      <c r="M23" s="91"/>
      <c r="N23" s="91"/>
      <c r="O23" s="91"/>
      <c r="P23" s="91"/>
    </row>
    <row r="24" customHeight="1" spans="1:16">
      <c r="A24" s="91"/>
      <c r="B24" s="91"/>
      <c r="C24" s="91"/>
      <c r="D24" s="91"/>
      <c r="E24" s="91"/>
      <c r="F24" s="92"/>
      <c r="G24" s="92"/>
      <c r="H24" s="92"/>
      <c r="I24" s="92"/>
      <c r="J24" s="91"/>
      <c r="K24" s="91"/>
      <c r="L24" s="91"/>
      <c r="M24" s="91"/>
      <c r="N24" s="91"/>
      <c r="O24" s="91"/>
      <c r="P24" s="91"/>
    </row>
    <row r="25" customHeight="1" spans="1:16">
      <c r="A25" s="91"/>
      <c r="B25" s="91"/>
      <c r="C25" s="91"/>
      <c r="D25" s="91"/>
      <c r="E25" s="91"/>
      <c r="F25" s="92"/>
      <c r="G25" s="92"/>
      <c r="H25" s="92"/>
      <c r="I25" s="92"/>
      <c r="J25" s="91"/>
      <c r="K25" s="91"/>
      <c r="L25" s="91"/>
      <c r="M25" s="91"/>
      <c r="N25" s="91"/>
      <c r="O25" s="91"/>
      <c r="P25" s="91"/>
    </row>
    <row r="26" customHeight="1" spans="1:16">
      <c r="A26" s="91"/>
      <c r="B26" s="91"/>
      <c r="C26" s="91"/>
      <c r="D26" s="91"/>
      <c r="E26" s="91"/>
      <c r="F26" s="92"/>
      <c r="G26" s="92"/>
      <c r="H26" s="92"/>
      <c r="I26" s="92"/>
      <c r="J26" s="91"/>
      <c r="K26" s="91"/>
      <c r="L26" s="91"/>
      <c r="M26" s="91"/>
      <c r="N26" s="91"/>
      <c r="O26" s="91"/>
      <c r="P26" s="91"/>
    </row>
    <row r="27" customHeight="1" spans="1:16">
      <c r="A27" s="91"/>
      <c r="B27" s="91"/>
      <c r="C27" s="91"/>
      <c r="D27" s="91"/>
      <c r="E27" s="91"/>
      <c r="F27" s="92"/>
      <c r="G27" s="92"/>
      <c r="H27" s="92"/>
      <c r="I27" s="92"/>
      <c r="J27" s="91"/>
      <c r="K27" s="91"/>
      <c r="L27" s="91"/>
      <c r="M27" s="91"/>
      <c r="N27" s="91"/>
      <c r="O27" s="91"/>
      <c r="P27" s="91"/>
    </row>
    <row r="28" customHeight="1" spans="1:16">
      <c r="A28" s="91"/>
      <c r="B28" s="91"/>
      <c r="C28" s="91"/>
      <c r="D28" s="91"/>
      <c r="E28" s="91"/>
      <c r="F28" s="92"/>
      <c r="G28" s="92"/>
      <c r="H28" s="92"/>
      <c r="I28" s="92"/>
      <c r="J28" s="91"/>
      <c r="K28" s="91"/>
      <c r="L28" s="91"/>
      <c r="M28" s="91"/>
      <c r="N28" s="91"/>
      <c r="O28" s="91"/>
      <c r="P28" s="91"/>
    </row>
    <row r="29" customHeight="1" spans="1:16">
      <c r="A29" s="91"/>
      <c r="B29" s="91"/>
      <c r="C29" s="91"/>
      <c r="D29" s="91"/>
      <c r="E29" s="91"/>
      <c r="F29" s="92"/>
      <c r="G29" s="92"/>
      <c r="H29" s="92"/>
      <c r="I29" s="92"/>
      <c r="J29" s="91"/>
      <c r="K29" s="91"/>
      <c r="L29" s="91"/>
      <c r="M29" s="91"/>
      <c r="N29" s="91"/>
      <c r="O29" s="91"/>
      <c r="P29" s="91"/>
    </row>
    <row r="30" customHeight="1" spans="1:16">
      <c r="A30" s="91"/>
      <c r="B30" s="91"/>
      <c r="C30" s="91"/>
      <c r="D30" s="91"/>
      <c r="E30" s="91"/>
      <c r="F30" s="92"/>
      <c r="G30" s="92"/>
      <c r="H30" s="92"/>
      <c r="I30" s="92"/>
      <c r="J30" s="91"/>
      <c r="K30" s="91"/>
      <c r="L30" s="91"/>
      <c r="M30" s="91"/>
      <c r="N30" s="91"/>
      <c r="O30" s="91"/>
      <c r="P30" s="91"/>
    </row>
    <row r="31" customHeight="1" spans="1:16">
      <c r="A31" s="91"/>
      <c r="B31" s="91"/>
      <c r="C31" s="91"/>
      <c r="D31" s="91"/>
      <c r="E31" s="91"/>
      <c r="F31" s="92"/>
      <c r="G31" s="92"/>
      <c r="H31" s="92"/>
      <c r="I31" s="92"/>
      <c r="J31" s="91"/>
      <c r="K31" s="91"/>
      <c r="L31" s="91"/>
      <c r="M31" s="91"/>
      <c r="N31" s="91"/>
      <c r="O31" s="91"/>
      <c r="P31" s="91"/>
    </row>
    <row r="32" customHeight="1" spans="1:16">
      <c r="A32" s="91"/>
      <c r="B32" s="91"/>
      <c r="C32" s="91"/>
      <c r="D32" s="91"/>
      <c r="E32" s="91"/>
      <c r="F32" s="92"/>
      <c r="G32" s="92"/>
      <c r="H32" s="92"/>
      <c r="I32" s="92"/>
      <c r="J32" s="91"/>
      <c r="K32" s="91"/>
      <c r="L32" s="91"/>
      <c r="M32" s="91"/>
      <c r="N32" s="91"/>
      <c r="O32" s="91"/>
      <c r="P32" s="91"/>
    </row>
    <row r="33" customHeight="1" spans="1:16">
      <c r="A33" s="91"/>
      <c r="B33" s="91"/>
      <c r="C33" s="91"/>
      <c r="D33" s="91"/>
      <c r="E33" s="91"/>
      <c r="F33" s="92"/>
      <c r="G33" s="92"/>
      <c r="H33" s="92"/>
      <c r="I33" s="92"/>
      <c r="J33" s="91"/>
      <c r="K33" s="91"/>
      <c r="L33" s="91"/>
      <c r="M33" s="91"/>
      <c r="N33" s="91"/>
      <c r="O33" s="91"/>
      <c r="P33" s="91"/>
    </row>
    <row r="34" customHeight="1" spans="1:16">
      <c r="A34" s="91"/>
      <c r="B34" s="91"/>
      <c r="C34" s="91"/>
      <c r="D34" s="91"/>
      <c r="E34" s="91"/>
      <c r="F34" s="92"/>
      <c r="G34" s="92"/>
      <c r="H34" s="92"/>
      <c r="I34" s="92"/>
      <c r="J34" s="91"/>
      <c r="K34" s="91"/>
      <c r="L34" s="91"/>
      <c r="M34" s="91"/>
      <c r="N34" s="91"/>
      <c r="O34" s="91"/>
      <c r="P34" s="91"/>
    </row>
    <row r="35" customHeight="1" spans="1:16">
      <c r="A35" s="91"/>
      <c r="B35" s="91"/>
      <c r="C35" s="91"/>
      <c r="D35" s="91"/>
      <c r="E35" s="91"/>
      <c r="F35" s="92"/>
      <c r="G35" s="92"/>
      <c r="H35" s="92"/>
      <c r="I35" s="92"/>
      <c r="J35" s="91"/>
      <c r="K35" s="91"/>
      <c r="L35" s="91"/>
      <c r="M35" s="91"/>
      <c r="N35" s="91"/>
      <c r="O35" s="91"/>
      <c r="P35" s="91"/>
    </row>
    <row r="36" customHeight="1" spans="1:16">
      <c r="A36" s="91"/>
      <c r="B36" s="91"/>
      <c r="C36" s="91"/>
      <c r="D36" s="91"/>
      <c r="E36" s="91"/>
      <c r="F36" s="92"/>
      <c r="G36" s="92"/>
      <c r="H36" s="92"/>
      <c r="I36" s="92"/>
      <c r="J36" s="91"/>
      <c r="K36" s="91"/>
      <c r="L36" s="91"/>
      <c r="M36" s="91"/>
      <c r="N36" s="91"/>
      <c r="O36" s="91"/>
      <c r="P36" s="91"/>
    </row>
    <row r="37" customHeight="1" spans="1:16">
      <c r="A37" s="91"/>
      <c r="B37" s="91"/>
      <c r="C37" s="91"/>
      <c r="D37" s="91"/>
      <c r="E37" s="91"/>
      <c r="F37" s="92"/>
      <c r="G37" s="92"/>
      <c r="H37" s="92"/>
      <c r="I37" s="92"/>
      <c r="J37" s="91"/>
      <c r="K37" s="91"/>
      <c r="L37" s="91"/>
      <c r="M37" s="91"/>
      <c r="N37" s="91"/>
      <c r="O37" s="91"/>
      <c r="P37" s="91"/>
    </row>
    <row r="38" customHeight="1" spans="1:16">
      <c r="A38" s="91"/>
      <c r="B38" s="91"/>
      <c r="C38" s="91"/>
      <c r="D38" s="91"/>
      <c r="E38" s="91"/>
      <c r="F38" s="92"/>
      <c r="G38" s="92"/>
      <c r="H38" s="92"/>
      <c r="I38" s="92"/>
      <c r="J38" s="91"/>
      <c r="K38" s="91"/>
      <c r="L38" s="91"/>
      <c r="M38" s="91"/>
      <c r="N38" s="91"/>
      <c r="O38" s="91"/>
      <c r="P38" s="91"/>
    </row>
    <row r="39" customHeight="1" spans="1:16">
      <c r="A39" s="91"/>
      <c r="B39" s="91"/>
      <c r="C39" s="91"/>
      <c r="D39" s="91"/>
      <c r="E39" s="91"/>
      <c r="F39" s="92"/>
      <c r="G39" s="92"/>
      <c r="H39" s="92"/>
      <c r="I39" s="92"/>
      <c r="J39" s="91"/>
      <c r="K39" s="91"/>
      <c r="L39" s="91"/>
      <c r="M39" s="91"/>
      <c r="N39" s="91"/>
      <c r="O39" s="91"/>
      <c r="P39" s="91"/>
    </row>
    <row r="40" customHeight="1" spans="1:16">
      <c r="A40" s="91"/>
      <c r="B40" s="91"/>
      <c r="C40" s="91"/>
      <c r="D40" s="91"/>
      <c r="E40" s="91"/>
      <c r="F40" s="92"/>
      <c r="G40" s="92"/>
      <c r="H40" s="92"/>
      <c r="I40" s="92"/>
      <c r="J40" s="91"/>
      <c r="K40" s="91"/>
      <c r="L40" s="91"/>
      <c r="M40" s="91"/>
      <c r="N40" s="91"/>
      <c r="O40" s="91"/>
      <c r="P40" s="91"/>
    </row>
    <row r="41" customHeight="1" spans="1:16">
      <c r="A41" s="91"/>
      <c r="B41" s="91"/>
      <c r="C41" s="91"/>
      <c r="D41" s="91"/>
      <c r="E41" s="91"/>
      <c r="F41" s="92"/>
      <c r="G41" s="92"/>
      <c r="H41" s="92"/>
      <c r="I41" s="92"/>
      <c r="J41" s="91"/>
      <c r="K41" s="91"/>
      <c r="L41" s="91"/>
      <c r="M41" s="91"/>
      <c r="N41" s="91"/>
      <c r="O41" s="91"/>
      <c r="P41" s="91"/>
    </row>
  </sheetData>
  <mergeCells count="3">
    <mergeCell ref="A1:P1"/>
    <mergeCell ref="A2:P2"/>
    <mergeCell ref="A3:P3"/>
  </mergeCells>
  <conditionalFormatting sqref="B1:B2 B4:B64832">
    <cfRule type="duplicateValues" dxfId="16" priority="129" stopIfTrue="1"/>
  </conditionalFormatting>
  <printOptions horizontalCentered="1"/>
  <pageMargins left="0.393055555555556" right="0.393055555555556" top="0.511805555555556" bottom="0.786805555555556" header="0.393055555555556" footer="0.511805555555556"/>
  <pageSetup paperSize="9" fitToHeight="0" orientation="landscape" useFirstPageNumber="1" verticalDpi="300"/>
  <headerFooter alignWithMargins="0"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23"/>
  <sheetViews>
    <sheetView zoomScale="130" zoomScaleNormal="130" workbookViewId="0">
      <selection activeCell="O9" sqref="O9"/>
    </sheetView>
  </sheetViews>
  <sheetFormatPr defaultColWidth="9" defaultRowHeight="17.25"/>
  <cols>
    <col min="1" max="1" width="7" style="16" customWidth="1"/>
    <col min="2" max="2" width="14.125" style="16" customWidth="1"/>
    <col min="3" max="3" width="12.5" style="17" customWidth="1"/>
    <col min="4" max="5" width="6.875" style="17" customWidth="1"/>
    <col min="6" max="6" width="11.625" style="16" customWidth="1"/>
    <col min="7" max="12" width="8.75" style="16" customWidth="1"/>
    <col min="13" max="13" width="13.75" style="16" customWidth="1"/>
    <col min="14" max="16384" width="9" style="16"/>
  </cols>
  <sheetData>
    <row r="1" customHeight="1" spans="1:13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ht="46.5" customHeight="1" spans="1:13">
      <c r="A2" s="5" t="s">
        <v>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30.75" customHeight="1" spans="1:13">
      <c r="A3" s="6" t="s">
        <v>25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39" customFormat="1" ht="37.5" customHeight="1" spans="1:13">
      <c r="A4" s="41" t="s">
        <v>3</v>
      </c>
      <c r="B4" s="42" t="s">
        <v>4</v>
      </c>
      <c r="C4" s="42" t="s">
        <v>5</v>
      </c>
      <c r="D4" s="42" t="s">
        <v>26</v>
      </c>
      <c r="E4" s="42" t="s">
        <v>6</v>
      </c>
      <c r="F4" s="43" t="s">
        <v>27</v>
      </c>
      <c r="G4" s="44" t="s">
        <v>12</v>
      </c>
      <c r="H4" s="45" t="s">
        <v>13</v>
      </c>
      <c r="I4" s="63" t="s">
        <v>14</v>
      </c>
      <c r="J4" s="42" t="s">
        <v>15</v>
      </c>
      <c r="K4" s="42" t="s">
        <v>16</v>
      </c>
      <c r="L4" s="64" t="s">
        <v>17</v>
      </c>
      <c r="M4" s="65" t="s">
        <v>18</v>
      </c>
    </row>
    <row r="5" s="15" customFormat="1" customHeight="1" spans="1:13">
      <c r="A5" s="46" t="s">
        <v>19</v>
      </c>
      <c r="B5" s="24" t="s">
        <v>28</v>
      </c>
      <c r="C5" s="25" t="s">
        <v>21</v>
      </c>
      <c r="D5" s="47" t="s">
        <v>29</v>
      </c>
      <c r="E5" s="47">
        <v>2017</v>
      </c>
      <c r="F5" s="48" t="s">
        <v>30</v>
      </c>
      <c r="G5" s="49">
        <v>2</v>
      </c>
      <c r="H5" s="50">
        <v>30</v>
      </c>
      <c r="I5" s="66">
        <f t="shared" ref="I5" si="0">IFERROR(G5/H5,"")</f>
        <v>0.0666666666666667</v>
      </c>
      <c r="J5" s="67">
        <v>4</v>
      </c>
      <c r="K5" s="50">
        <v>28</v>
      </c>
      <c r="L5" s="68">
        <f t="shared" ref="L5" si="1">IFERROR(J5/K5,"")</f>
        <v>0.142857142857143</v>
      </c>
      <c r="M5" s="69"/>
    </row>
    <row r="6" customHeight="1" spans="1:13">
      <c r="A6" s="51"/>
      <c r="B6" s="52"/>
      <c r="C6" s="53"/>
      <c r="D6" s="54"/>
      <c r="E6" s="54"/>
      <c r="F6" s="55"/>
      <c r="G6" s="56"/>
      <c r="H6" s="57"/>
      <c r="I6" s="70"/>
      <c r="J6" s="71"/>
      <c r="K6" s="57"/>
      <c r="L6" s="72"/>
      <c r="M6" s="73"/>
    </row>
    <row r="7" customHeight="1" spans="1:13">
      <c r="A7" s="51"/>
      <c r="B7" s="52"/>
      <c r="C7" s="53"/>
      <c r="D7" s="58"/>
      <c r="E7" s="58"/>
      <c r="F7" s="55"/>
      <c r="G7" s="56"/>
      <c r="H7" s="57"/>
      <c r="I7" s="70"/>
      <c r="J7" s="71"/>
      <c r="K7" s="57"/>
      <c r="L7" s="72"/>
      <c r="M7" s="73"/>
    </row>
    <row r="8" customHeight="1" spans="1:13">
      <c r="A8" s="51"/>
      <c r="B8" s="52"/>
      <c r="C8" s="53"/>
      <c r="D8" s="54"/>
      <c r="E8" s="54"/>
      <c r="F8" s="55"/>
      <c r="G8" s="56"/>
      <c r="H8" s="57"/>
      <c r="I8" s="70"/>
      <c r="J8" s="71"/>
      <c r="K8" s="57"/>
      <c r="L8" s="72"/>
      <c r="M8" s="73"/>
    </row>
    <row r="9" customHeight="1" spans="1:13">
      <c r="A9" s="51"/>
      <c r="B9" s="52"/>
      <c r="C9" s="53"/>
      <c r="D9" s="54"/>
      <c r="E9" s="54"/>
      <c r="F9" s="55"/>
      <c r="G9" s="56"/>
      <c r="H9" s="57"/>
      <c r="I9" s="70"/>
      <c r="J9" s="71"/>
      <c r="K9" s="57"/>
      <c r="L9" s="72"/>
      <c r="M9" s="73"/>
    </row>
    <row r="10" s="40" customFormat="1" customHeight="1" spans="1:252">
      <c r="A10" s="51"/>
      <c r="B10" s="52"/>
      <c r="C10" s="53"/>
      <c r="D10" s="54"/>
      <c r="E10" s="54"/>
      <c r="F10" s="55"/>
      <c r="G10" s="56"/>
      <c r="H10" s="57"/>
      <c r="I10" s="70"/>
      <c r="J10" s="71"/>
      <c r="K10" s="57"/>
      <c r="L10" s="72"/>
      <c r="M10" s="73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="40" customFormat="1" customHeight="1" spans="1:252">
      <c r="A11" s="51"/>
      <c r="B11" s="52"/>
      <c r="C11" s="53"/>
      <c r="D11" s="54"/>
      <c r="E11" s="54"/>
      <c r="F11" s="59"/>
      <c r="G11" s="60"/>
      <c r="H11" s="61"/>
      <c r="I11" s="70"/>
      <c r="J11" s="74"/>
      <c r="K11" s="61"/>
      <c r="L11" s="72"/>
      <c r="M11" s="75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ht="16.5" spans="1:13">
      <c r="A12" s="51"/>
      <c r="B12" s="52"/>
      <c r="C12" s="53"/>
      <c r="D12" s="54"/>
      <c r="E12" s="54"/>
      <c r="F12" s="62"/>
      <c r="G12" s="60"/>
      <c r="H12" s="61"/>
      <c r="I12" s="70" t="str">
        <f t="shared" ref="I12:I23" si="2">IFERROR(G12/H12,"")</f>
        <v/>
      </c>
      <c r="J12" s="61"/>
      <c r="K12" s="61"/>
      <c r="L12" s="76" t="str">
        <f t="shared" ref="L12:L23" si="3">IFERROR(J12/K12,"")</f>
        <v/>
      </c>
      <c r="M12" s="75"/>
    </row>
    <row r="13" ht="16.5" spans="1:13">
      <c r="A13" s="51"/>
      <c r="B13" s="52"/>
      <c r="C13" s="53"/>
      <c r="D13" s="54"/>
      <c r="E13" s="54"/>
      <c r="F13" s="62"/>
      <c r="G13" s="60"/>
      <c r="H13" s="61"/>
      <c r="I13" s="70" t="str">
        <f t="shared" si="2"/>
        <v/>
      </c>
      <c r="J13" s="61"/>
      <c r="K13" s="61"/>
      <c r="L13" s="76" t="str">
        <f t="shared" si="3"/>
        <v/>
      </c>
      <c r="M13" s="75"/>
    </row>
    <row r="14" ht="16.5" spans="1:13">
      <c r="A14" s="51"/>
      <c r="B14" s="52"/>
      <c r="C14" s="53"/>
      <c r="D14" s="54"/>
      <c r="E14" s="54"/>
      <c r="F14" s="62"/>
      <c r="G14" s="60"/>
      <c r="H14" s="61"/>
      <c r="I14" s="70" t="str">
        <f t="shared" si="2"/>
        <v/>
      </c>
      <c r="J14" s="61"/>
      <c r="K14" s="61"/>
      <c r="L14" s="76" t="str">
        <f t="shared" si="3"/>
        <v/>
      </c>
      <c r="M14" s="75"/>
    </row>
    <row r="15" ht="16.5" spans="1:13">
      <c r="A15" s="51"/>
      <c r="B15" s="52"/>
      <c r="C15" s="53"/>
      <c r="D15" s="54"/>
      <c r="E15" s="54"/>
      <c r="F15" s="62"/>
      <c r="G15" s="60"/>
      <c r="H15" s="61"/>
      <c r="I15" s="70" t="str">
        <f t="shared" si="2"/>
        <v/>
      </c>
      <c r="J15" s="61"/>
      <c r="K15" s="61"/>
      <c r="L15" s="76" t="str">
        <f t="shared" si="3"/>
        <v/>
      </c>
      <c r="M15" s="75"/>
    </row>
    <row r="16" ht="16.5" spans="1:13">
      <c r="A16" s="51"/>
      <c r="B16" s="52"/>
      <c r="C16" s="53"/>
      <c r="D16" s="54"/>
      <c r="E16" s="54"/>
      <c r="F16" s="62"/>
      <c r="G16" s="60"/>
      <c r="H16" s="61"/>
      <c r="I16" s="70" t="str">
        <f t="shared" si="2"/>
        <v/>
      </c>
      <c r="J16" s="61"/>
      <c r="K16" s="61"/>
      <c r="L16" s="76" t="str">
        <f t="shared" si="3"/>
        <v/>
      </c>
      <c r="M16" s="75"/>
    </row>
    <row r="17" ht="16.5" spans="1:13">
      <c r="A17" s="51"/>
      <c r="B17" s="52"/>
      <c r="C17" s="53"/>
      <c r="D17" s="54"/>
      <c r="E17" s="54"/>
      <c r="F17" s="62"/>
      <c r="G17" s="60"/>
      <c r="H17" s="61"/>
      <c r="I17" s="70" t="str">
        <f t="shared" si="2"/>
        <v/>
      </c>
      <c r="J17" s="61"/>
      <c r="K17" s="61"/>
      <c r="L17" s="76" t="str">
        <f t="shared" si="3"/>
        <v/>
      </c>
      <c r="M17" s="75"/>
    </row>
    <row r="18" ht="16.5" spans="1:13">
      <c r="A18" s="51"/>
      <c r="B18" s="52"/>
      <c r="C18" s="53"/>
      <c r="D18" s="54"/>
      <c r="E18" s="54"/>
      <c r="F18" s="62"/>
      <c r="G18" s="60"/>
      <c r="H18" s="61"/>
      <c r="I18" s="70" t="str">
        <f t="shared" si="2"/>
        <v/>
      </c>
      <c r="J18" s="61"/>
      <c r="K18" s="61"/>
      <c r="L18" s="76" t="str">
        <f t="shared" si="3"/>
        <v/>
      </c>
      <c r="M18" s="75"/>
    </row>
    <row r="19" ht="16.5" spans="1:13">
      <c r="A19" s="51"/>
      <c r="B19" s="52"/>
      <c r="C19" s="53"/>
      <c r="D19" s="54"/>
      <c r="E19" s="54"/>
      <c r="F19" s="62"/>
      <c r="G19" s="60"/>
      <c r="H19" s="61"/>
      <c r="I19" s="70" t="str">
        <f t="shared" si="2"/>
        <v/>
      </c>
      <c r="J19" s="61"/>
      <c r="K19" s="61"/>
      <c r="L19" s="76" t="str">
        <f t="shared" si="3"/>
        <v/>
      </c>
      <c r="M19" s="75"/>
    </row>
    <row r="20" ht="16.5" spans="1:13">
      <c r="A20" s="51"/>
      <c r="B20" s="52"/>
      <c r="C20" s="53"/>
      <c r="D20" s="54"/>
      <c r="E20" s="54"/>
      <c r="F20" s="62"/>
      <c r="G20" s="60"/>
      <c r="H20" s="61"/>
      <c r="I20" s="70" t="str">
        <f t="shared" si="2"/>
        <v/>
      </c>
      <c r="J20" s="61"/>
      <c r="K20" s="61"/>
      <c r="L20" s="76" t="str">
        <f t="shared" si="3"/>
        <v/>
      </c>
      <c r="M20" s="75"/>
    </row>
    <row r="21" ht="16.5" spans="1:13">
      <c r="A21" s="51"/>
      <c r="B21" s="52"/>
      <c r="C21" s="53"/>
      <c r="D21" s="54"/>
      <c r="E21" s="54"/>
      <c r="F21" s="62"/>
      <c r="G21" s="60"/>
      <c r="H21" s="61"/>
      <c r="I21" s="70" t="str">
        <f t="shared" si="2"/>
        <v/>
      </c>
      <c r="J21" s="61"/>
      <c r="K21" s="61"/>
      <c r="L21" s="76" t="str">
        <f t="shared" si="3"/>
        <v/>
      </c>
      <c r="M21" s="75"/>
    </row>
    <row r="22" ht="16.5" spans="1:13">
      <c r="A22" s="51"/>
      <c r="B22" s="52"/>
      <c r="C22" s="53"/>
      <c r="D22" s="54"/>
      <c r="E22" s="54"/>
      <c r="F22" s="62"/>
      <c r="G22" s="60"/>
      <c r="H22" s="61"/>
      <c r="I22" s="70" t="str">
        <f t="shared" si="2"/>
        <v/>
      </c>
      <c r="J22" s="61"/>
      <c r="K22" s="61"/>
      <c r="L22" s="76" t="str">
        <f t="shared" si="3"/>
        <v/>
      </c>
      <c r="M22" s="75"/>
    </row>
    <row r="23" ht="16.5" spans="1:13">
      <c r="A23" s="51"/>
      <c r="B23" s="52"/>
      <c r="C23" s="53"/>
      <c r="D23" s="54"/>
      <c r="E23" s="54"/>
      <c r="F23" s="62"/>
      <c r="G23" s="60"/>
      <c r="H23" s="61"/>
      <c r="I23" s="70" t="str">
        <f t="shared" si="2"/>
        <v/>
      </c>
      <c r="J23" s="61"/>
      <c r="K23" s="61"/>
      <c r="L23" s="76" t="str">
        <f t="shared" si="3"/>
        <v/>
      </c>
      <c r="M23" s="75"/>
    </row>
  </sheetData>
  <mergeCells count="3">
    <mergeCell ref="A1:M1"/>
    <mergeCell ref="A2:M2"/>
    <mergeCell ref="A3:M3"/>
  </mergeCells>
  <conditionalFormatting sqref="B1">
    <cfRule type="duplicateValues" dxfId="16" priority="4" stopIfTrue="1"/>
  </conditionalFormatting>
  <conditionalFormatting sqref="B2">
    <cfRule type="duplicateValues" dxfId="16" priority="3" stopIfTrue="1"/>
  </conditionalFormatting>
  <conditionalFormatting sqref="B4">
    <cfRule type="duplicateValues" dxfId="16" priority="1" stopIfTrue="1"/>
  </conditionalFormatting>
  <conditionalFormatting sqref="B3 B5:B65536">
    <cfRule type="duplicateValues" dxfId="16" priority="104" stopIfTrue="1"/>
  </conditionalFormatting>
  <dataValidations count="1">
    <dataValidation allowBlank="1" showInputMessage="1" showErrorMessage="1" prompt="请输入专业简称+班级，如“计算机1502”" sqref="F1:F2 F4:F65536"/>
  </dataValidations>
  <printOptions horizontalCentered="1"/>
  <pageMargins left="0.393055555555556" right="0.393055555555556" top="0.747916666666667" bottom="0.747916666666667" header="0.314583333333333" footer="0.314583333333333"/>
  <pageSetup paperSize="9" fitToHeight="0" orientation="landscape"/>
  <headerFooter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zoomScale="115" zoomScaleNormal="115" workbookViewId="0">
      <selection activeCell="Q21" sqref="Q21"/>
    </sheetView>
  </sheetViews>
  <sheetFormatPr defaultColWidth="9" defaultRowHeight="17.25"/>
  <cols>
    <col min="1" max="1" width="7" style="16" customWidth="1"/>
    <col min="2" max="2" width="14.125" style="16" customWidth="1"/>
    <col min="3" max="3" width="12.5" style="17" customWidth="1"/>
    <col min="4" max="5" width="6.875" style="17" customWidth="1"/>
    <col min="6" max="6" width="11.625" style="16" customWidth="1"/>
    <col min="7" max="12" width="8.75" style="16" customWidth="1"/>
    <col min="13" max="13" width="13.75" style="16" customWidth="1"/>
    <col min="14" max="16384" width="9" style="16"/>
  </cols>
  <sheetData>
    <row r="1" customHeight="1" spans="1:13">
      <c r="A1" s="18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ht="46.5" customHeight="1" spans="1:13">
      <c r="A2" s="5" t="s">
        <v>32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30.75" customHeight="1" spans="1:13">
      <c r="A3" s="6" t="s">
        <v>33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="14" customFormat="1" ht="39.75" customHeight="1" spans="1:13">
      <c r="A4" s="19" t="s">
        <v>3</v>
      </c>
      <c r="B4" s="20" t="s">
        <v>4</v>
      </c>
      <c r="C4" s="21" t="s">
        <v>5</v>
      </c>
      <c r="D4" s="21" t="s">
        <v>26</v>
      </c>
      <c r="E4" s="21" t="s">
        <v>6</v>
      </c>
      <c r="F4" s="22" t="s">
        <v>27</v>
      </c>
      <c r="G4" s="20" t="s">
        <v>12</v>
      </c>
      <c r="H4" s="21" t="s">
        <v>13</v>
      </c>
      <c r="I4" s="22" t="s">
        <v>14</v>
      </c>
      <c r="J4" s="20" t="s">
        <v>15</v>
      </c>
      <c r="K4" s="21" t="s">
        <v>16</v>
      </c>
      <c r="L4" s="22" t="s">
        <v>17</v>
      </c>
      <c r="M4" s="33" t="s">
        <v>18</v>
      </c>
    </row>
    <row r="5" s="15" customFormat="1" customHeight="1" spans="1:13">
      <c r="A5" s="23" t="s">
        <v>19</v>
      </c>
      <c r="B5" s="24" t="s">
        <v>28</v>
      </c>
      <c r="C5" s="25" t="s">
        <v>21</v>
      </c>
      <c r="D5" s="8" t="s">
        <v>29</v>
      </c>
      <c r="E5" s="8">
        <v>2017</v>
      </c>
      <c r="F5" s="26" t="s">
        <v>30</v>
      </c>
      <c r="G5" s="27">
        <v>2</v>
      </c>
      <c r="H5" s="27">
        <v>30</v>
      </c>
      <c r="I5" s="34">
        <f t="shared" ref="I5" si="0">IFERROR(G5/H5,"")</f>
        <v>0.0666666666666667</v>
      </c>
      <c r="J5" s="27">
        <v>4</v>
      </c>
      <c r="K5" s="27">
        <v>28</v>
      </c>
      <c r="L5" s="34">
        <f t="shared" ref="L5" si="1">IFERROR(J5/K5,"")</f>
        <v>0.142857142857143</v>
      </c>
      <c r="M5" s="35"/>
    </row>
    <row r="6" customHeight="1" spans="1:13">
      <c r="A6" s="28"/>
      <c r="B6" s="12"/>
      <c r="C6" s="13"/>
      <c r="D6" s="11"/>
      <c r="E6" s="11"/>
      <c r="F6" s="29"/>
      <c r="G6" s="30"/>
      <c r="H6" s="30"/>
      <c r="I6" s="36"/>
      <c r="J6" s="30"/>
      <c r="K6" s="30"/>
      <c r="L6" s="36"/>
      <c r="M6" s="37"/>
    </row>
    <row r="7" ht="16.5" spans="1:13">
      <c r="A7" s="28"/>
      <c r="B7" s="12"/>
      <c r="C7" s="13"/>
      <c r="D7" s="11"/>
      <c r="E7" s="11"/>
      <c r="F7" s="31"/>
      <c r="G7" s="32"/>
      <c r="H7" s="32"/>
      <c r="I7" s="36" t="str">
        <f t="shared" ref="I7:I23" si="2">IFERROR(G7/H7,"")</f>
        <v/>
      </c>
      <c r="J7" s="32"/>
      <c r="K7" s="32"/>
      <c r="L7" s="36" t="str">
        <f t="shared" ref="L7:L23" si="3">IFERROR(J7/K7,"")</f>
        <v/>
      </c>
      <c r="M7" s="38"/>
    </row>
    <row r="8" ht="16.5" spans="1:13">
      <c r="A8" s="28"/>
      <c r="B8" s="12"/>
      <c r="C8" s="13"/>
      <c r="D8" s="11"/>
      <c r="E8" s="11"/>
      <c r="F8" s="31"/>
      <c r="G8" s="32"/>
      <c r="H8" s="32"/>
      <c r="I8" s="36" t="str">
        <f t="shared" si="2"/>
        <v/>
      </c>
      <c r="J8" s="32"/>
      <c r="K8" s="32"/>
      <c r="L8" s="36" t="str">
        <f t="shared" si="3"/>
        <v/>
      </c>
      <c r="M8" s="38"/>
    </row>
    <row r="9" ht="16.5" spans="1:13">
      <c r="A9" s="28"/>
      <c r="B9" s="12"/>
      <c r="C9" s="13"/>
      <c r="D9" s="11"/>
      <c r="E9" s="11"/>
      <c r="F9" s="31"/>
      <c r="G9" s="32"/>
      <c r="H9" s="32"/>
      <c r="I9" s="36" t="str">
        <f t="shared" si="2"/>
        <v/>
      </c>
      <c r="J9" s="32"/>
      <c r="K9" s="32"/>
      <c r="L9" s="36" t="str">
        <f t="shared" si="3"/>
        <v/>
      </c>
      <c r="M9" s="38"/>
    </row>
    <row r="10" ht="16.5" spans="1:13">
      <c r="A10" s="28"/>
      <c r="B10" s="12"/>
      <c r="C10" s="13"/>
      <c r="D10" s="11"/>
      <c r="E10" s="11"/>
      <c r="F10" s="31"/>
      <c r="G10" s="32"/>
      <c r="H10" s="32"/>
      <c r="I10" s="36" t="str">
        <f t="shared" si="2"/>
        <v/>
      </c>
      <c r="J10" s="32"/>
      <c r="K10" s="32"/>
      <c r="L10" s="36" t="str">
        <f t="shared" si="3"/>
        <v/>
      </c>
      <c r="M10" s="38"/>
    </row>
    <row r="11" ht="16.5" spans="1:13">
      <c r="A11" s="28"/>
      <c r="B11" s="12"/>
      <c r="C11" s="13"/>
      <c r="D11" s="11"/>
      <c r="E11" s="11"/>
      <c r="F11" s="31"/>
      <c r="G11" s="32"/>
      <c r="H11" s="32"/>
      <c r="I11" s="36" t="str">
        <f t="shared" si="2"/>
        <v/>
      </c>
      <c r="J11" s="32"/>
      <c r="K11" s="32"/>
      <c r="L11" s="36" t="str">
        <f t="shared" si="3"/>
        <v/>
      </c>
      <c r="M11" s="38"/>
    </row>
    <row r="12" ht="16.5" spans="1:13">
      <c r="A12" s="28"/>
      <c r="B12" s="12"/>
      <c r="C12" s="13"/>
      <c r="D12" s="11"/>
      <c r="E12" s="11"/>
      <c r="F12" s="31"/>
      <c r="G12" s="32"/>
      <c r="H12" s="32"/>
      <c r="I12" s="36" t="str">
        <f t="shared" si="2"/>
        <v/>
      </c>
      <c r="J12" s="32"/>
      <c r="K12" s="32"/>
      <c r="L12" s="36" t="str">
        <f t="shared" si="3"/>
        <v/>
      </c>
      <c r="M12" s="38"/>
    </row>
    <row r="13" ht="16.5" spans="1:13">
      <c r="A13" s="28"/>
      <c r="B13" s="12"/>
      <c r="C13" s="13"/>
      <c r="D13" s="11"/>
      <c r="E13" s="11"/>
      <c r="F13" s="31"/>
      <c r="G13" s="32"/>
      <c r="H13" s="32"/>
      <c r="I13" s="36" t="str">
        <f t="shared" si="2"/>
        <v/>
      </c>
      <c r="J13" s="32"/>
      <c r="K13" s="32"/>
      <c r="L13" s="36" t="str">
        <f t="shared" si="3"/>
        <v/>
      </c>
      <c r="M13" s="38"/>
    </row>
    <row r="14" ht="16.5" spans="1:13">
      <c r="A14" s="28"/>
      <c r="B14" s="12"/>
      <c r="C14" s="13"/>
      <c r="D14" s="11"/>
      <c r="E14" s="11"/>
      <c r="F14" s="31"/>
      <c r="G14" s="32"/>
      <c r="H14" s="32"/>
      <c r="I14" s="36" t="str">
        <f t="shared" si="2"/>
        <v/>
      </c>
      <c r="J14" s="32"/>
      <c r="K14" s="32"/>
      <c r="L14" s="36" t="str">
        <f t="shared" si="3"/>
        <v/>
      </c>
      <c r="M14" s="38"/>
    </row>
    <row r="15" ht="16.5" spans="1:13">
      <c r="A15" s="28"/>
      <c r="B15" s="12"/>
      <c r="C15" s="13"/>
      <c r="D15" s="11"/>
      <c r="E15" s="11"/>
      <c r="F15" s="31"/>
      <c r="G15" s="32"/>
      <c r="H15" s="32"/>
      <c r="I15" s="36" t="str">
        <f t="shared" si="2"/>
        <v/>
      </c>
      <c r="J15" s="32"/>
      <c r="K15" s="32"/>
      <c r="L15" s="36" t="str">
        <f t="shared" si="3"/>
        <v/>
      </c>
      <c r="M15" s="38"/>
    </row>
    <row r="16" ht="16.5" spans="1:13">
      <c r="A16" s="28"/>
      <c r="B16" s="12"/>
      <c r="C16" s="13"/>
      <c r="D16" s="11"/>
      <c r="E16" s="11"/>
      <c r="F16" s="31"/>
      <c r="G16" s="32"/>
      <c r="H16" s="32"/>
      <c r="I16" s="36" t="str">
        <f t="shared" si="2"/>
        <v/>
      </c>
      <c r="J16" s="32"/>
      <c r="K16" s="32"/>
      <c r="L16" s="36" t="str">
        <f t="shared" si="3"/>
        <v/>
      </c>
      <c r="M16" s="38"/>
    </row>
    <row r="17" ht="16.5" spans="1:13">
      <c r="A17" s="28"/>
      <c r="B17" s="12"/>
      <c r="C17" s="13"/>
      <c r="D17" s="11"/>
      <c r="E17" s="11"/>
      <c r="F17" s="31"/>
      <c r="G17" s="32"/>
      <c r="H17" s="32"/>
      <c r="I17" s="36" t="str">
        <f t="shared" si="2"/>
        <v/>
      </c>
      <c r="J17" s="32"/>
      <c r="K17" s="32"/>
      <c r="L17" s="36" t="str">
        <f t="shared" si="3"/>
        <v/>
      </c>
      <c r="M17" s="38"/>
    </row>
    <row r="18" ht="16.5" spans="1:13">
      <c r="A18" s="28"/>
      <c r="B18" s="12"/>
      <c r="C18" s="13"/>
      <c r="D18" s="11"/>
      <c r="E18" s="11"/>
      <c r="F18" s="31"/>
      <c r="G18" s="32"/>
      <c r="H18" s="32"/>
      <c r="I18" s="36" t="str">
        <f t="shared" si="2"/>
        <v/>
      </c>
      <c r="J18" s="32"/>
      <c r="K18" s="32"/>
      <c r="L18" s="36" t="str">
        <f t="shared" si="3"/>
        <v/>
      </c>
      <c r="M18" s="38"/>
    </row>
    <row r="19" ht="16.5" spans="1:13">
      <c r="A19" s="28"/>
      <c r="B19" s="12"/>
      <c r="C19" s="13"/>
      <c r="D19" s="11"/>
      <c r="E19" s="11"/>
      <c r="F19" s="31"/>
      <c r="G19" s="32"/>
      <c r="H19" s="32"/>
      <c r="I19" s="36" t="str">
        <f t="shared" si="2"/>
        <v/>
      </c>
      <c r="J19" s="32"/>
      <c r="K19" s="32"/>
      <c r="L19" s="36" t="str">
        <f t="shared" si="3"/>
        <v/>
      </c>
      <c r="M19" s="38"/>
    </row>
    <row r="20" ht="16.5" spans="1:13">
      <c r="A20" s="28"/>
      <c r="B20" s="12"/>
      <c r="C20" s="13"/>
      <c r="D20" s="11"/>
      <c r="E20" s="11"/>
      <c r="F20" s="31"/>
      <c r="G20" s="32"/>
      <c r="H20" s="32"/>
      <c r="I20" s="36" t="str">
        <f t="shared" si="2"/>
        <v/>
      </c>
      <c r="J20" s="32"/>
      <c r="K20" s="32"/>
      <c r="L20" s="36" t="str">
        <f t="shared" si="3"/>
        <v/>
      </c>
      <c r="M20" s="38"/>
    </row>
    <row r="21" ht="16.5" spans="1:13">
      <c r="A21" s="28"/>
      <c r="B21" s="12"/>
      <c r="C21" s="13"/>
      <c r="D21" s="11"/>
      <c r="E21" s="11"/>
      <c r="F21" s="31"/>
      <c r="G21" s="32"/>
      <c r="H21" s="32"/>
      <c r="I21" s="36" t="str">
        <f t="shared" si="2"/>
        <v/>
      </c>
      <c r="J21" s="32"/>
      <c r="K21" s="32"/>
      <c r="L21" s="36" t="str">
        <f t="shared" si="3"/>
        <v/>
      </c>
      <c r="M21" s="38"/>
    </row>
    <row r="22" ht="16.5" spans="1:13">
      <c r="A22" s="28"/>
      <c r="B22" s="12"/>
      <c r="C22" s="13"/>
      <c r="D22" s="11"/>
      <c r="E22" s="11"/>
      <c r="F22" s="31"/>
      <c r="G22" s="32"/>
      <c r="H22" s="32"/>
      <c r="I22" s="36" t="str">
        <f t="shared" si="2"/>
        <v/>
      </c>
      <c r="J22" s="32"/>
      <c r="K22" s="32"/>
      <c r="L22" s="36" t="str">
        <f t="shared" si="3"/>
        <v/>
      </c>
      <c r="M22" s="38"/>
    </row>
    <row r="23" ht="16.5" spans="1:13">
      <c r="A23" s="28"/>
      <c r="B23" s="12"/>
      <c r="C23" s="13"/>
      <c r="D23" s="11"/>
      <c r="E23" s="11"/>
      <c r="F23" s="31"/>
      <c r="G23" s="32"/>
      <c r="H23" s="32"/>
      <c r="I23" s="36" t="str">
        <f t="shared" si="2"/>
        <v/>
      </c>
      <c r="J23" s="32"/>
      <c r="K23" s="32"/>
      <c r="L23" s="36" t="str">
        <f t="shared" si="3"/>
        <v/>
      </c>
      <c r="M23" s="38"/>
    </row>
  </sheetData>
  <mergeCells count="3">
    <mergeCell ref="A1:M1"/>
    <mergeCell ref="A2:M2"/>
    <mergeCell ref="A3:M3"/>
  </mergeCells>
  <conditionalFormatting sqref="B1">
    <cfRule type="duplicateValues" dxfId="16" priority="4" stopIfTrue="1"/>
  </conditionalFormatting>
  <conditionalFormatting sqref="B2">
    <cfRule type="duplicateValues" dxfId="16" priority="3" stopIfTrue="1"/>
  </conditionalFormatting>
  <conditionalFormatting sqref="B3">
    <cfRule type="duplicateValues" dxfId="16" priority="2" stopIfTrue="1"/>
  </conditionalFormatting>
  <conditionalFormatting sqref="B5">
    <cfRule type="duplicateValues" dxfId="16" priority="1" stopIfTrue="1"/>
  </conditionalFormatting>
  <conditionalFormatting sqref="B4 B6:B65511">
    <cfRule type="duplicateValues" dxfId="16" priority="90" stopIfTrue="1"/>
  </conditionalFormatting>
  <dataValidations count="1">
    <dataValidation allowBlank="1" showInputMessage="1" showErrorMessage="1" prompt="请输入专业简称+班级，如“计算机1502”" sqref="F1:F2 F4:F65511"/>
  </dataValidations>
  <printOptions horizontalCentered="1"/>
  <pageMargins left="0.393055555555556" right="0.393055555555556" top="0.747916666666667" bottom="0.747916666666667" header="0.314583333333333" footer="0.314583333333333"/>
  <pageSetup paperSize="9" orientation="landscape"/>
  <headerFooter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0"/>
  <sheetViews>
    <sheetView workbookViewId="0">
      <selection activeCell="I19" sqref="I19"/>
    </sheetView>
  </sheetViews>
  <sheetFormatPr defaultColWidth="9" defaultRowHeight="17.25" outlineLevelCol="4"/>
  <cols>
    <col min="1" max="1" width="7" style="2" customWidth="1"/>
    <col min="2" max="2" width="64" style="2" customWidth="1"/>
    <col min="3" max="3" width="19.5" style="2" customWidth="1"/>
    <col min="4" max="4" width="19.5" style="3" customWidth="1"/>
    <col min="5" max="5" width="18.625" style="3" customWidth="1"/>
    <col min="6" max="16384" width="9" style="2"/>
  </cols>
  <sheetData>
    <row r="1" customHeight="1" spans="1:5">
      <c r="A1" s="4" t="s">
        <v>34</v>
      </c>
      <c r="B1" s="4"/>
      <c r="C1" s="4"/>
      <c r="D1" s="4"/>
      <c r="E1" s="4"/>
    </row>
    <row r="2" ht="46.5" customHeight="1" spans="1:5">
      <c r="A2" s="5" t="s">
        <v>35</v>
      </c>
      <c r="B2" s="5"/>
      <c r="C2" s="5"/>
      <c r="D2" s="5"/>
      <c r="E2" s="5"/>
    </row>
    <row r="3" ht="30.75" customHeight="1" spans="1:5">
      <c r="A3" s="6" t="s">
        <v>2</v>
      </c>
      <c r="B3" s="6"/>
      <c r="C3" s="6"/>
      <c r="D3" s="6"/>
      <c r="E3" s="6"/>
    </row>
    <row r="4" s="1" customFormat="1" ht="39" customHeight="1" spans="1:5">
      <c r="A4" s="1" t="s">
        <v>3</v>
      </c>
      <c r="B4" s="7" t="s">
        <v>36</v>
      </c>
      <c r="C4" s="7" t="s">
        <v>37</v>
      </c>
      <c r="D4" s="7" t="s">
        <v>38</v>
      </c>
      <c r="E4" s="7" t="s">
        <v>18</v>
      </c>
    </row>
    <row r="5" customHeight="1" spans="1:5">
      <c r="A5" s="8" t="s">
        <v>19</v>
      </c>
      <c r="B5" s="9" t="s">
        <v>39</v>
      </c>
      <c r="C5" s="9">
        <v>28</v>
      </c>
      <c r="D5" s="10" t="s">
        <v>21</v>
      </c>
      <c r="E5" s="8"/>
    </row>
    <row r="6" ht="16.5" spans="1:5">
      <c r="A6" s="11"/>
      <c r="B6" s="12"/>
      <c r="C6" s="12"/>
      <c r="D6" s="13"/>
      <c r="E6" s="11"/>
    </row>
    <row r="7" ht="16.5" spans="1:5">
      <c r="A7" s="11"/>
      <c r="B7" s="12"/>
      <c r="D7" s="12"/>
      <c r="E7" s="11"/>
    </row>
    <row r="8" ht="16.5" spans="1:5">
      <c r="A8" s="11"/>
      <c r="B8" s="12"/>
      <c r="C8" s="12"/>
      <c r="D8" s="13"/>
      <c r="E8" s="11"/>
    </row>
    <row r="9" ht="16.5" spans="1:5">
      <c r="A9" s="11"/>
      <c r="B9" s="12"/>
      <c r="C9" s="12"/>
      <c r="D9" s="13"/>
      <c r="E9" s="11"/>
    </row>
    <row r="10" ht="16.5" spans="1:5">
      <c r="A10" s="11"/>
      <c r="B10" s="12"/>
      <c r="C10" s="12"/>
      <c r="D10" s="13"/>
      <c r="E10" s="11"/>
    </row>
    <row r="11" ht="16.5" spans="1:5">
      <c r="A11" s="11"/>
      <c r="B11" s="12"/>
      <c r="C11" s="12"/>
      <c r="D11" s="13"/>
      <c r="E11" s="11"/>
    </row>
    <row r="12" ht="16.5" spans="1:5">
      <c r="A12" s="11"/>
      <c r="B12" s="12"/>
      <c r="C12" s="12"/>
      <c r="D12" s="13"/>
      <c r="E12" s="11"/>
    </row>
    <row r="13" ht="16.5" spans="1:5">
      <c r="A13" s="11"/>
      <c r="B13" s="12"/>
      <c r="C13" s="12"/>
      <c r="D13" s="13"/>
      <c r="E13" s="11"/>
    </row>
    <row r="14" ht="16.5" spans="1:5">
      <c r="A14" s="11"/>
      <c r="B14" s="12"/>
      <c r="C14" s="12"/>
      <c r="D14" s="13"/>
      <c r="E14" s="11"/>
    </row>
    <row r="15" ht="16.5" spans="1:5">
      <c r="A15" s="11"/>
      <c r="B15" s="12"/>
      <c r="C15" s="12"/>
      <c r="D15" s="13"/>
      <c r="E15" s="11"/>
    </row>
    <row r="16" ht="16.5" spans="1:5">
      <c r="A16" s="11"/>
      <c r="B16" s="12"/>
      <c r="C16" s="12"/>
      <c r="D16" s="13"/>
      <c r="E16" s="11"/>
    </row>
    <row r="17" ht="16.5" spans="1:5">
      <c r="A17" s="11"/>
      <c r="B17" s="12"/>
      <c r="C17" s="12"/>
      <c r="D17" s="13"/>
      <c r="E17" s="11"/>
    </row>
    <row r="18" ht="16.5" spans="1:5">
      <c r="A18" s="11"/>
      <c r="B18" s="12"/>
      <c r="C18" s="12"/>
      <c r="D18" s="13"/>
      <c r="E18" s="11"/>
    </row>
    <row r="19" ht="16.5" spans="1:5">
      <c r="A19" s="11"/>
      <c r="B19" s="12"/>
      <c r="C19" s="12"/>
      <c r="D19" s="13"/>
      <c r="E19" s="11"/>
    </row>
    <row r="20" ht="16.5" spans="1:5">
      <c r="A20" s="11"/>
      <c r="B20" s="12"/>
      <c r="C20" s="12"/>
      <c r="D20" s="13"/>
      <c r="E20" s="11"/>
    </row>
    <row r="21" ht="16.5" spans="1:5">
      <c r="A21" s="11"/>
      <c r="B21" s="12"/>
      <c r="C21" s="12"/>
      <c r="D21" s="13"/>
      <c r="E21" s="11"/>
    </row>
    <row r="22" ht="16.5" spans="1:5">
      <c r="A22" s="11"/>
      <c r="B22" s="12"/>
      <c r="C22" s="12"/>
      <c r="D22" s="13"/>
      <c r="E22" s="11"/>
    </row>
    <row r="23" ht="16.5" spans="1:5">
      <c r="A23" s="11"/>
      <c r="B23" s="12"/>
      <c r="C23" s="12"/>
      <c r="D23" s="13"/>
      <c r="E23" s="11"/>
    </row>
    <row r="24" ht="16.5" spans="1:5">
      <c r="A24" s="11"/>
      <c r="B24" s="12"/>
      <c r="C24" s="12"/>
      <c r="D24" s="13"/>
      <c r="E24" s="11"/>
    </row>
    <row r="40" spans="5:5">
      <c r="E40" s="3" t="s">
        <v>40</v>
      </c>
    </row>
  </sheetData>
  <mergeCells count="3">
    <mergeCell ref="A1:E1"/>
    <mergeCell ref="A2:E2"/>
    <mergeCell ref="A3:E3"/>
  </mergeCells>
  <conditionalFormatting sqref="B1:C1">
    <cfRule type="duplicateValues" dxfId="16" priority="7" stopIfTrue="1"/>
  </conditionalFormatting>
  <conditionalFormatting sqref="B2:C2">
    <cfRule type="duplicateValues" dxfId="16" priority="8" stopIfTrue="1"/>
  </conditionalFormatting>
  <conditionalFormatting sqref="B3:C3">
    <cfRule type="duplicateValues" dxfId="16" priority="9" stopIfTrue="1"/>
  </conditionalFormatting>
  <conditionalFormatting sqref="B4:B65537 C4:C6 C8:C65537 D7">
    <cfRule type="duplicateValues" dxfId="16" priority="136" stopIfTrue="1"/>
  </conditionalFormatting>
  <pageMargins left="0.708333333333333" right="0.708333333333333" top="0.747916666666667" bottom="0.747916666666667" header="0.314583333333333" footer="0.314583333333333"/>
  <pageSetup paperSize="9" scale="95" fitToHeight="0" orientation="landscape"/>
  <headerFooter>
    <oddFooter>&amp;C&amp;"仿宋,常规"第&amp;"Times New Roman,常规" &amp;P &amp;"仿宋,常规"页，共&amp;"Times New Roman,常规" &amp;N &amp;"仿宋,常规"页</oddFooter>
  </headerFooter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47916666666667" right="0.747916666666667" top="0.984027777777778" bottom="0.984027777777778" header="0.511111111111111" footer="0.511111111111111"/>
  <pageSetup paperSize="9" fitToWidth="0" fitToHeight="0" orientation="portrait" useFirstPageNumber="1" errors="NA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"/>
  <sheetViews>
    <sheetView workbookViewId="0">
      <selection activeCell="A1" sqref="A1"/>
    </sheetView>
  </sheetViews>
  <sheetFormatPr defaultColWidth="9" defaultRowHeight="14.25"/>
  <sheetData/>
  <pageMargins left="0.747916666666667" right="0.747916666666667" top="0.984027777777778" bottom="0.984027777777778" header="0.511111111111111" footer="0.511111111111111"/>
  <pageSetup paperSize="9" fitToWidth="0" fitToHeight="0" orientation="portrait" useFirstPageNumber="1" errors="NA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附件6.学生综合素质测评成绩汇总表</vt:lpstr>
      <vt:lpstr>附件7.优秀大学生评定结果统计表</vt:lpstr>
      <vt:lpstr>附件8.优秀学生干部评定结果统计表</vt:lpstr>
      <vt:lpstr>附件9.学生先进班集体汇总表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王阳修</dc:creator>
  <cp:lastModifiedBy>化药学工</cp:lastModifiedBy>
  <dcterms:created xsi:type="dcterms:W3CDTF">2011-08-17T02:30:00Z</dcterms:created>
  <cp:lastPrinted>2018-09-13T07:49:00Z</cp:lastPrinted>
  <dcterms:modified xsi:type="dcterms:W3CDTF">2020-09-26T02:03:43Z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